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rowth Curves/"/>
    </mc:Choice>
  </mc:AlternateContent>
  <xr:revisionPtr revIDLastSave="0" documentId="13_ncr:1_{B7E2DE90-946C-6649-9FB8-9248E83815E6}" xr6:coauthVersionLast="47" xr6:coauthVersionMax="47" xr10:uidLastSave="{00000000-0000-0000-0000-000000000000}"/>
  <bookViews>
    <workbookView xWindow="2580" yWindow="1480" windowWidth="32060" windowHeight="18420" xr2:uid="{FE33040B-FB12-0C43-8D88-4A80D4F89D52}"/>
  </bookViews>
  <sheets>
    <sheet name="pFs" sheetId="1" r:id="rId1"/>
    <sheet name="Generation Tim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" i="1" l="1"/>
  <c r="W1" i="1"/>
  <c r="X1" i="1"/>
  <c r="Y1" i="1"/>
  <c r="Z1" i="1"/>
  <c r="AA1" i="1"/>
  <c r="U1" i="1"/>
  <c r="J6" i="2"/>
  <c r="J5" i="2"/>
  <c r="J4" i="2"/>
  <c r="I6" i="2"/>
  <c r="I5" i="2"/>
  <c r="I4" i="2"/>
  <c r="I3" i="2"/>
  <c r="F6" i="2"/>
  <c r="F5" i="2"/>
  <c r="F4" i="2"/>
  <c r="F3" i="2"/>
  <c r="F2" i="2"/>
  <c r="E6" i="2"/>
  <c r="E5" i="2"/>
  <c r="E4" i="2"/>
  <c r="E3" i="2"/>
  <c r="E2" i="2"/>
  <c r="F18" i="1"/>
  <c r="O6" i="1"/>
  <c r="N2" i="1"/>
  <c r="B43" i="1"/>
  <c r="P6" i="1"/>
  <c r="N6" i="1"/>
  <c r="H21" i="1"/>
  <c r="H20" i="1"/>
  <c r="H19" i="1"/>
  <c r="H18" i="1"/>
  <c r="S14" i="1" s="1"/>
  <c r="H17" i="1"/>
  <c r="S13" i="1" s="1"/>
  <c r="H16" i="1"/>
  <c r="H15" i="1"/>
  <c r="H14" i="1"/>
  <c r="H13" i="1"/>
  <c r="H12" i="1"/>
  <c r="H11" i="1"/>
  <c r="H10" i="1"/>
  <c r="H9" i="1"/>
  <c r="H8" i="1"/>
  <c r="H7" i="1"/>
  <c r="H6" i="1"/>
  <c r="H5" i="1"/>
  <c r="H2" i="1"/>
  <c r="H4" i="1"/>
  <c r="H3" i="1"/>
  <c r="S2" i="1"/>
  <c r="F21" i="1"/>
  <c r="F20" i="1"/>
  <c r="D42" i="1" s="1"/>
  <c r="F19" i="1"/>
  <c r="Q6" i="1" s="1"/>
  <c r="F17" i="1"/>
  <c r="F16" i="1"/>
  <c r="D38" i="1" s="1"/>
  <c r="G21" i="1"/>
  <c r="G20" i="1"/>
  <c r="G19" i="1"/>
  <c r="R6" i="1" s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15" i="1"/>
  <c r="F14" i="1"/>
  <c r="F13" i="1"/>
  <c r="F12" i="1"/>
  <c r="D34" i="1" s="1"/>
  <c r="F11" i="1"/>
  <c r="D33" i="1" s="1"/>
  <c r="F10" i="1"/>
  <c r="D32" i="1" s="1"/>
  <c r="F9" i="1"/>
  <c r="D31" i="1" s="1"/>
  <c r="F8" i="1"/>
  <c r="F7" i="1"/>
  <c r="F6" i="1"/>
  <c r="D28" i="1" s="1"/>
  <c r="F5" i="1"/>
  <c r="D27" i="1" s="1"/>
  <c r="F4" i="1"/>
  <c r="D26" i="1" s="1"/>
  <c r="D25" i="1"/>
  <c r="D29" i="1"/>
  <c r="D30" i="1"/>
  <c r="D35" i="1"/>
  <c r="D36" i="1"/>
  <c r="D37" i="1"/>
  <c r="D39" i="1"/>
  <c r="D41" i="1"/>
  <c r="D43" i="1"/>
  <c r="D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24" i="1"/>
  <c r="O14" i="1"/>
  <c r="P14" i="1"/>
  <c r="O13" i="1"/>
  <c r="P13" i="1"/>
  <c r="O12" i="1"/>
  <c r="P12" i="1"/>
  <c r="O11" i="1"/>
  <c r="P11" i="1"/>
  <c r="R11" i="1"/>
  <c r="O10" i="1"/>
  <c r="P10" i="1"/>
  <c r="N14" i="1"/>
  <c r="N13" i="1"/>
  <c r="N12" i="1"/>
  <c r="N11" i="1"/>
  <c r="N10" i="1"/>
  <c r="O3" i="1"/>
  <c r="P3" i="1"/>
  <c r="O2" i="1"/>
  <c r="P2" i="1"/>
  <c r="N3" i="1"/>
  <c r="C51" i="1" l="1"/>
  <c r="S3" i="1"/>
  <c r="B51" i="1"/>
  <c r="R10" i="1"/>
  <c r="D51" i="1"/>
  <c r="S11" i="1"/>
  <c r="Q14" i="1"/>
  <c r="S12" i="1"/>
  <c r="Q3" i="1"/>
  <c r="S6" i="1"/>
  <c r="R3" i="1"/>
  <c r="Q13" i="1"/>
  <c r="Q12" i="1"/>
  <c r="R2" i="1"/>
  <c r="R12" i="1"/>
  <c r="Q10" i="1"/>
  <c r="R13" i="1"/>
  <c r="Q11" i="1"/>
  <c r="Q2" i="1"/>
  <c r="R14" i="1"/>
  <c r="D47" i="1"/>
  <c r="S10" i="1"/>
  <c r="D50" i="1"/>
  <c r="D49" i="1"/>
  <c r="D48" i="1"/>
  <c r="C50" i="1"/>
  <c r="C49" i="1"/>
  <c r="C48" i="1"/>
  <c r="C47" i="1"/>
  <c r="B50" i="1"/>
  <c r="B49" i="1"/>
  <c r="B48" i="1"/>
  <c r="B47" i="1"/>
</calcChain>
</file>

<file path=xl/sharedStrings.xml><?xml version="1.0" encoding="utf-8"?>
<sst xmlns="http://schemas.openxmlformats.org/spreadsheetml/2006/main" count="67" uniqueCount="24">
  <si>
    <t>Tube</t>
  </si>
  <si>
    <t>Sample</t>
  </si>
  <si>
    <t>Averages</t>
  </si>
  <si>
    <t>Generation Times</t>
  </si>
  <si>
    <t>0-2</t>
  </si>
  <si>
    <t>2-4 hr</t>
  </si>
  <si>
    <t>St Dev</t>
  </si>
  <si>
    <t xml:space="preserve"> </t>
  </si>
  <si>
    <t>LVS + pF</t>
  </si>
  <si>
    <t>0 hrs</t>
  </si>
  <si>
    <t>2 hrs</t>
  </si>
  <si>
    <t>4 hrs</t>
  </si>
  <si>
    <t>ΔrpsU2 + pF</t>
  </si>
  <si>
    <t>ΔrpsU2 + pF-rpsU1-V</t>
  </si>
  <si>
    <t>ΔrpsU2 + pF-rpsU2-V</t>
  </si>
  <si>
    <t>ΔrpsU2 + pF-rpsU3-V</t>
  </si>
  <si>
    <t>6-4 hr</t>
  </si>
  <si>
    <t>Avg</t>
  </si>
  <si>
    <t>St. Dev</t>
  </si>
  <si>
    <t>t-test  vs. LVS</t>
  </si>
  <si>
    <t>t-test vs. drpsU2</t>
  </si>
  <si>
    <t>-</t>
  </si>
  <si>
    <t>WT pF</t>
  </si>
  <si>
    <t>ΔrpsU2 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</si>
</sst>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0" fillId="2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WT pF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9.0749999999999997E-2</c:v>
                </c:pt>
                <c:pt idx="1">
                  <c:v>0.19474999999999998</c:v>
                </c:pt>
                <c:pt idx="2">
                  <c:v>0.36525000000000007</c:v>
                </c:pt>
                <c:pt idx="3">
                  <c:v>0.58150000000000002</c:v>
                </c:pt>
                <c:pt idx="4">
                  <c:v>0.77200000000000002</c:v>
                </c:pt>
                <c:pt idx="5">
                  <c:v>2.19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  pF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9.0499999999999997E-2</c:v>
                </c:pt>
                <c:pt idx="1">
                  <c:v>0.15775</c:v>
                </c:pt>
                <c:pt idx="2">
                  <c:v>0.25750000000000001</c:v>
                </c:pt>
                <c:pt idx="3">
                  <c:v>0.38600000000000001</c:v>
                </c:pt>
                <c:pt idx="4">
                  <c:v>0.47699999999999998</c:v>
                </c:pt>
                <c:pt idx="5">
                  <c:v>0.86375000000000002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ΔrpsU2 + pF-rpsU2-V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8.8499999999999995E-2</c:v>
                </c:pt>
                <c:pt idx="1">
                  <c:v>0.17375000000000002</c:v>
                </c:pt>
                <c:pt idx="2">
                  <c:v>0.3105</c:v>
                </c:pt>
                <c:pt idx="3">
                  <c:v>0.4985</c:v>
                </c:pt>
                <c:pt idx="4">
                  <c:v>0.628</c:v>
                </c:pt>
                <c:pt idx="5">
                  <c:v>1.7237499999999999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ΔrpsU2 + pF-rpsU1-V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  <c:pt idx="0">
                  <c:v>9.2749999999999999E-2</c:v>
                </c:pt>
                <c:pt idx="1">
                  <c:v>0.18274999999999997</c:v>
                </c:pt>
                <c:pt idx="2">
                  <c:v>0.32925000000000004</c:v>
                </c:pt>
                <c:pt idx="3">
                  <c:v>0.52500000000000002</c:v>
                </c:pt>
                <c:pt idx="4">
                  <c:v>0.69600000000000006</c:v>
                </c:pt>
                <c:pt idx="5">
                  <c:v>1.6662500000000002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ser>
          <c:idx val="4"/>
          <c:order val="4"/>
          <c:tx>
            <c:strRef>
              <c:f>pFs!$M$6</c:f>
              <c:strCache>
                <c:ptCount val="1"/>
                <c:pt idx="0">
                  <c:v>ΔrpsU2 + pF-rpsU3-V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pFs!$N$6:$S$6</c:f>
              <c:numCache>
                <c:formatCode>0.000</c:formatCode>
                <c:ptCount val="6"/>
                <c:pt idx="0">
                  <c:v>9.5750000000000002E-2</c:v>
                </c:pt>
                <c:pt idx="1">
                  <c:v>0.151</c:v>
                </c:pt>
                <c:pt idx="2">
                  <c:v>0.24299999999999999</c:v>
                </c:pt>
                <c:pt idx="3">
                  <c:v>0.34599999999999992</c:v>
                </c:pt>
                <c:pt idx="4">
                  <c:v>0.46200000000000002</c:v>
                </c:pt>
                <c:pt idx="5">
                  <c:v>1.0483333333333333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1-4CD0-89B3-594588B5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0-2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pFs!$B$47:$B$51</c:f>
              <c:numCache>
                <c:formatCode>General</c:formatCode>
                <c:ptCount val="5"/>
                <c:pt idx="0">
                  <c:v>110.12772908246225</c:v>
                </c:pt>
                <c:pt idx="1">
                  <c:v>150.78264340546465</c:v>
                </c:pt>
                <c:pt idx="2">
                  <c:v>123.64452724334161</c:v>
                </c:pt>
                <c:pt idx="3">
                  <c:v>125.20654797981348</c:v>
                </c:pt>
                <c:pt idx="4">
                  <c:v>185.52495317042758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BB-4C4C-B6EB-4A51E27CA41E}"/>
            </c:ext>
          </c:extLst>
        </c:ser>
        <c:ser>
          <c:idx val="1"/>
          <c:order val="1"/>
          <c:tx>
            <c:strRef>
              <c:f>pFs!$C$46</c:f>
              <c:strCache>
                <c:ptCount val="1"/>
                <c:pt idx="0">
                  <c:v>2-4 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pFs!$C$47:$C$51</c:f>
              <c:numCache>
                <c:formatCode>General</c:formatCode>
                <c:ptCount val="5"/>
                <c:pt idx="0">
                  <c:v>133.33972426958141</c:v>
                </c:pt>
                <c:pt idx="1">
                  <c:v>171.387780294208</c:v>
                </c:pt>
                <c:pt idx="2">
                  <c:v>142.30364606306082</c:v>
                </c:pt>
                <c:pt idx="3">
                  <c:v>144.34888901870417</c:v>
                </c:pt>
                <c:pt idx="4">
                  <c:v>175.8308832952352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BB-4C4C-B6EB-4A51E27CA41E}"/>
            </c:ext>
          </c:extLst>
        </c:ser>
        <c:ser>
          <c:idx val="2"/>
          <c:order val="2"/>
          <c:tx>
            <c:strRef>
              <c:f>pFs!$D$46</c:f>
              <c:strCache>
                <c:ptCount val="1"/>
                <c:pt idx="0">
                  <c:v>6-4 hr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pFs!$A$47:$A$51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pFs!$D$47:$D$51</c:f>
              <c:numCache>
                <c:formatCode>General</c:formatCode>
                <c:ptCount val="5"/>
                <c:pt idx="0">
                  <c:v>180.08872683650722</c:v>
                </c:pt>
                <c:pt idx="1">
                  <c:v>207.09387088443819</c:v>
                </c:pt>
                <c:pt idx="2">
                  <c:v>179.81135674194024</c:v>
                </c:pt>
                <c:pt idx="3">
                  <c:v>177.34010585650293</c:v>
                </c:pt>
                <c:pt idx="4">
                  <c:v>256.9916254316397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1-A046-A04D-52AE7619E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086863"/>
        <c:axId val="693083951"/>
      </c:barChart>
      <c:catAx>
        <c:axId val="69308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3951"/>
        <c:crosses val="autoZero"/>
        <c:auto val="1"/>
        <c:lblAlgn val="ctr"/>
        <c:lblOffset val="100"/>
        <c:noMultiLvlLbl val="0"/>
      </c:catAx>
      <c:valAx>
        <c:axId val="6930839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WT pF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8100">
                <a:solidFill>
                  <a:schemeClr val="accent3"/>
                </a:solidFill>
              </a:ln>
              <a:effectLst/>
            </c:spPr>
          </c:marker>
          <c:xVal>
            <c:numRef>
              <c:f>pFs!$U$1:$Y$1</c:f>
              <c:numCache>
                <c:formatCode>General</c:formatCode>
                <c:ptCount val="5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360</c:v>
                </c:pt>
                <c:pt idx="4">
                  <c:v>450</c:v>
                </c:pt>
              </c:numCache>
            </c:numRef>
          </c:xVal>
          <c:yVal>
            <c:numRef>
              <c:f>pFs!$N$2:$R$2</c:f>
              <c:numCache>
                <c:formatCode>0.000</c:formatCode>
                <c:ptCount val="5"/>
                <c:pt idx="0">
                  <c:v>9.0749999999999997E-2</c:v>
                </c:pt>
                <c:pt idx="1">
                  <c:v>0.19474999999999998</c:v>
                </c:pt>
                <c:pt idx="2">
                  <c:v>0.36525000000000007</c:v>
                </c:pt>
                <c:pt idx="3">
                  <c:v>0.58150000000000002</c:v>
                </c:pt>
                <c:pt idx="4">
                  <c:v>0.77200000000000002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CF-1D41-AA99-EF94D4FCC356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  pF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xVal>
            <c:numRef>
              <c:f>pFs!$U$1:$Y$1</c:f>
              <c:numCache>
                <c:formatCode>General</c:formatCode>
                <c:ptCount val="5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360</c:v>
                </c:pt>
                <c:pt idx="4">
                  <c:v>450</c:v>
                </c:pt>
              </c:numCache>
            </c:numRef>
          </c:xVal>
          <c:yVal>
            <c:numRef>
              <c:f>pFs!$N$3:$R$3</c:f>
              <c:numCache>
                <c:formatCode>0.000</c:formatCode>
                <c:ptCount val="5"/>
                <c:pt idx="0">
                  <c:v>9.0499999999999997E-2</c:v>
                </c:pt>
                <c:pt idx="1">
                  <c:v>0.15775</c:v>
                </c:pt>
                <c:pt idx="2">
                  <c:v>0.25750000000000001</c:v>
                </c:pt>
                <c:pt idx="3">
                  <c:v>0.38600000000000001</c:v>
                </c:pt>
                <c:pt idx="4">
                  <c:v>0.47699999999999998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CF-1D41-AA99-EF94D4FCC356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ΔrpsU2 + pF-rpsU2-V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xVal>
            <c:numRef>
              <c:f>pFs!$U$1:$Y$1</c:f>
              <c:numCache>
                <c:formatCode>General</c:formatCode>
                <c:ptCount val="5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360</c:v>
                </c:pt>
                <c:pt idx="4">
                  <c:v>450</c:v>
                </c:pt>
              </c:numCache>
            </c:numRef>
          </c:xVal>
          <c:yVal>
            <c:numRef>
              <c:f>pFs!$N$4:$R$4</c:f>
              <c:numCache>
                <c:formatCode>0.000</c:formatCode>
                <c:ptCount val="5"/>
                <c:pt idx="0">
                  <c:v>8.8499999999999995E-2</c:v>
                </c:pt>
                <c:pt idx="1">
                  <c:v>0.17375000000000002</c:v>
                </c:pt>
                <c:pt idx="2">
                  <c:v>0.3105</c:v>
                </c:pt>
                <c:pt idx="3">
                  <c:v>0.4985</c:v>
                </c:pt>
                <c:pt idx="4">
                  <c:v>0.628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CF-1D41-AA99-EF94D4FCC356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ΔrpsU2 + pF-rpsU1-V</c:v>
                </c:pt>
              </c:strCache>
            </c:strRef>
          </c:tx>
          <c:spPr>
            <a:ln w="3810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38100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pFs!$N$12:$S$12</c:f>
                <c:numCache>
                  <c:formatCode>General</c:formatCode>
                  <c:ptCount val="6"/>
                  <c:pt idx="0">
                    <c:v>2.2173557826083469E-3</c:v>
                  </c:pt>
                  <c:pt idx="1">
                    <c:v>3.5939764421413075E-3</c:v>
                  </c:pt>
                  <c:pt idx="2">
                    <c:v>9.5742710775633896E-4</c:v>
                  </c:pt>
                  <c:pt idx="3">
                    <c:v>1.2489995996796809E-2</c:v>
                  </c:pt>
                  <c:pt idx="4">
                    <c:v>2.4221202832779894E-2</c:v>
                  </c:pt>
                  <c:pt idx="5">
                    <c:v>1.6520189667999195E-2</c:v>
                  </c:pt>
                </c:numCache>
              </c:numRef>
            </c:plus>
            <c:minus>
              <c:numRef>
                <c:f>pFs!$N$12:$S$12</c:f>
                <c:numCache>
                  <c:formatCode>General</c:formatCode>
                  <c:ptCount val="6"/>
                  <c:pt idx="0">
                    <c:v>2.2173557826083469E-3</c:v>
                  </c:pt>
                  <c:pt idx="1">
                    <c:v>3.5939764421413075E-3</c:v>
                  </c:pt>
                  <c:pt idx="2">
                    <c:v>9.5742710775633896E-4</c:v>
                  </c:pt>
                  <c:pt idx="3">
                    <c:v>1.2489995996796809E-2</c:v>
                  </c:pt>
                  <c:pt idx="4">
                    <c:v>2.4221202832779894E-2</c:v>
                  </c:pt>
                  <c:pt idx="5">
                    <c:v>1.6520189667999195E-2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pFs!$U$1:$Y$1</c:f>
              <c:numCache>
                <c:formatCode>General</c:formatCode>
                <c:ptCount val="5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360</c:v>
                </c:pt>
                <c:pt idx="4">
                  <c:v>450</c:v>
                </c:pt>
              </c:numCache>
            </c:numRef>
          </c:xVal>
          <c:yVal>
            <c:numRef>
              <c:f>pFs!$N$5:$R$5</c:f>
              <c:numCache>
                <c:formatCode>0.000</c:formatCode>
                <c:ptCount val="5"/>
                <c:pt idx="0">
                  <c:v>9.2749999999999999E-2</c:v>
                </c:pt>
                <c:pt idx="1">
                  <c:v>0.18274999999999997</c:v>
                </c:pt>
                <c:pt idx="2">
                  <c:v>0.32925000000000004</c:v>
                </c:pt>
                <c:pt idx="3">
                  <c:v>0.52500000000000002</c:v>
                </c:pt>
                <c:pt idx="4">
                  <c:v>0.69600000000000006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CF-1D41-AA99-EF94D4FCC356}"/>
            </c:ext>
          </c:extLst>
        </c:ser>
        <c:ser>
          <c:idx val="4"/>
          <c:order val="4"/>
          <c:tx>
            <c:strRef>
              <c:f>pFs!$M$6</c:f>
              <c:strCache>
                <c:ptCount val="1"/>
                <c:pt idx="0">
                  <c:v>ΔrpsU2 + pF-rpsU3-V</c:v>
                </c:pt>
              </c:strCache>
            </c:strRef>
          </c:tx>
          <c:spPr>
            <a:ln w="381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381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pFs!$U$1:$Y$1</c:f>
              <c:numCache>
                <c:formatCode>General</c:formatCode>
                <c:ptCount val="5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360</c:v>
                </c:pt>
                <c:pt idx="4">
                  <c:v>450</c:v>
                </c:pt>
              </c:numCache>
            </c:numRef>
          </c:xVal>
          <c:yVal>
            <c:numRef>
              <c:f>pFs!$N$6:$R$6</c:f>
              <c:numCache>
                <c:formatCode>0.000</c:formatCode>
                <c:ptCount val="5"/>
                <c:pt idx="0">
                  <c:v>9.5750000000000002E-2</c:v>
                </c:pt>
                <c:pt idx="1">
                  <c:v>0.151</c:v>
                </c:pt>
                <c:pt idx="2">
                  <c:v>0.24299999999999999</c:v>
                </c:pt>
                <c:pt idx="3">
                  <c:v>0.34599999999999992</c:v>
                </c:pt>
                <c:pt idx="4">
                  <c:v>0.46200000000000002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CF-1D41-AA99-EF94D4FCC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7588714343576333"/>
              <c:y val="0.6302967898243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304332815"/>
        <c:crossesAt val="8.0000000000000016E-2"/>
        <c:crossBetween val="midCat"/>
        <c:majorUnit val="60"/>
      </c:valAx>
      <c:valAx>
        <c:axId val="304332815"/>
        <c:scaling>
          <c:logBase val="10"/>
          <c:orientation val="minMax"/>
          <c:min val="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'Generation Times'!$E$1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'Generation Times'!$F$2:$F$6</c:f>
                <c:numCache>
                  <c:formatCode>General</c:formatCode>
                  <c:ptCount val="5"/>
                  <c:pt idx="0">
                    <c:v>3.9578994467630659</c:v>
                  </c:pt>
                  <c:pt idx="1">
                    <c:v>10.057643312902096</c:v>
                  </c:pt>
                  <c:pt idx="2">
                    <c:v>4.5757830361303817</c:v>
                  </c:pt>
                  <c:pt idx="3">
                    <c:v>3.2546350362467136</c:v>
                  </c:pt>
                  <c:pt idx="4">
                    <c:v>2.3720778233273543</c:v>
                  </c:pt>
                </c:numCache>
              </c:numRef>
            </c:plus>
            <c:minus>
              <c:numRef>
                <c:f>'Generation Times'!$F$2:$F$6</c:f>
                <c:numCache>
                  <c:formatCode>General</c:formatCode>
                  <c:ptCount val="5"/>
                  <c:pt idx="0">
                    <c:v>3.9578994467630659</c:v>
                  </c:pt>
                  <c:pt idx="1">
                    <c:v>10.057643312902096</c:v>
                  </c:pt>
                  <c:pt idx="2">
                    <c:v>4.5757830361303817</c:v>
                  </c:pt>
                  <c:pt idx="3">
                    <c:v>3.2546350362467136</c:v>
                  </c:pt>
                  <c:pt idx="4">
                    <c:v>2.3720778233273543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'Generation Times'!$D$2:$D$6</c:f>
              <c:strCache>
                <c:ptCount val="5"/>
                <c:pt idx="0">
                  <c:v>LVS + pF</c:v>
                </c:pt>
                <c:pt idx="1">
                  <c:v>ΔrpsU2 + pF</c:v>
                </c:pt>
                <c:pt idx="2">
                  <c:v>ΔrpsU2 + pF-rpsU1-V</c:v>
                </c:pt>
                <c:pt idx="3">
                  <c:v>ΔrpsU2 + pF-rpsU2-V</c:v>
                </c:pt>
                <c:pt idx="4">
                  <c:v>ΔrpsU2 + pF-rpsU3-V</c:v>
                </c:pt>
              </c:strCache>
            </c:strRef>
          </c:cat>
          <c:val>
            <c:numRef>
              <c:f>'Generation Times'!$E$2:$E$6</c:f>
              <c:numCache>
                <c:formatCode>General</c:formatCode>
                <c:ptCount val="5"/>
                <c:pt idx="0">
                  <c:v>133.33972426958141</c:v>
                </c:pt>
                <c:pt idx="1">
                  <c:v>171.387780294208</c:v>
                </c:pt>
                <c:pt idx="2">
                  <c:v>142.30364606306082</c:v>
                </c:pt>
                <c:pt idx="3">
                  <c:v>144.34888901870417</c:v>
                </c:pt>
                <c:pt idx="4">
                  <c:v>175.8308832952352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D-4F18-8BD0-5E6E03B09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7210880"/>
        <c:axId val="1897209216"/>
      </c:barChart>
      <c:catAx>
        <c:axId val="18972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09216"/>
        <c:crosses val="autoZero"/>
        <c:auto val="1"/>
        <c:lblAlgn val="ctr"/>
        <c:lblOffset val="100"/>
        <c:noMultiLvlLbl val="0"/>
      </c:catAx>
      <c:valAx>
        <c:axId val="189720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Time (mins)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10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656167</xdr:colOff>
      <xdr:row>12</xdr:row>
      <xdr:rowOff>45508</xdr:rowOff>
    </xdr:from>
    <xdr:to>
      <xdr:col>15</xdr:col>
      <xdr:colOff>381000</xdr:colOff>
      <xdr:row>35</xdr:row>
      <xdr:rowOff>77258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415396</xdr:colOff>
      <xdr:row>49</xdr:row>
      <xdr:rowOff>95779</xdr:rowOff>
    </xdr:from>
    <xdr:to>
      <xdr:col>13</xdr:col>
      <xdr:colOff>508000</xdr:colOff>
      <xdr:row>63</xdr:row>
      <xdr:rowOff>97896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0409CC-3091-4239-A817-F28999DE6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177800</xdr:colOff>
      <xdr:row>12</xdr:row>
      <xdr:rowOff>63500</xdr:rowOff>
    </xdr:from>
    <xdr:to>
      <xdr:col>26</xdr:col>
      <xdr:colOff>584200</xdr:colOff>
      <xdr:row>39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89900F-BFBB-EE4B-BD43-A0141B291E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11</xdr:row>
      <xdr:rowOff>19050</xdr:rowOff>
    </xdr:from>
    <xdr:to>
      <xdr:col>12</xdr:col>
      <xdr:colOff>57150</xdr:colOff>
      <xdr:row>25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BEA40-EB05-4FE6-927A-3EB6D2BB4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AA54"/>
  <sheetViews>
    <sheetView tabSelected="1" topLeftCell="I1" zoomScaleNormal="100" workbookViewId="0">
      <selection activeCell="U7" sqref="U7"/>
    </sheetView>
  </sheetViews>
  <sheetFormatPr baseColWidth="10" defaultColWidth="10.6640625" defaultRowHeight="16" x14ac:dyDescent="0.2"/>
  <cols>
    <col min="1" max="1" width="23.5" customWidth="1"/>
    <col min="13" max="13" width="18" customWidth="1"/>
  </cols>
  <sheetData>
    <row r="1" spans="1:27" x14ac:dyDescent="0.2">
      <c r="A1" t="s">
        <v>1</v>
      </c>
      <c r="B1" t="s">
        <v>0</v>
      </c>
      <c r="C1" t="s">
        <v>9</v>
      </c>
      <c r="D1" t="s">
        <v>10</v>
      </c>
      <c r="E1" t="s">
        <v>11</v>
      </c>
      <c r="F1">
        <v>6</v>
      </c>
      <c r="G1">
        <v>7.5</v>
      </c>
      <c r="H1">
        <v>24</v>
      </c>
      <c r="L1" t="s">
        <v>2</v>
      </c>
      <c r="M1" t="s">
        <v>1</v>
      </c>
      <c r="N1" s="3">
        <v>0</v>
      </c>
      <c r="O1" s="3">
        <v>2</v>
      </c>
      <c r="P1" s="3">
        <v>4</v>
      </c>
      <c r="Q1" s="6">
        <v>6</v>
      </c>
      <c r="R1" s="6">
        <v>7.5</v>
      </c>
      <c r="S1" s="3">
        <v>24</v>
      </c>
      <c r="T1" s="3"/>
      <c r="U1">
        <f>60*N1</f>
        <v>0</v>
      </c>
      <c r="V1">
        <f t="shared" ref="V1:AA1" si="0">60*O1</f>
        <v>120</v>
      </c>
      <c r="W1">
        <f t="shared" si="0"/>
        <v>240</v>
      </c>
      <c r="X1">
        <f t="shared" si="0"/>
        <v>360</v>
      </c>
      <c r="Y1">
        <f t="shared" si="0"/>
        <v>450</v>
      </c>
      <c r="Z1">
        <f t="shared" si="0"/>
        <v>1440</v>
      </c>
      <c r="AA1">
        <f t="shared" si="0"/>
        <v>0</v>
      </c>
    </row>
    <row r="2" spans="1:27" x14ac:dyDescent="0.2">
      <c r="A2" t="s">
        <v>8</v>
      </c>
      <c r="B2">
        <v>1</v>
      </c>
      <c r="C2">
        <v>8.2000000000000003E-2</v>
      </c>
      <c r="D2">
        <v>0.187</v>
      </c>
      <c r="E2">
        <v>0.34200000000000003</v>
      </c>
      <c r="F2">
        <v>0.55800000000000005</v>
      </c>
      <c r="G2">
        <f>0.184*4</f>
        <v>0.73599999999999999</v>
      </c>
      <c r="H2">
        <f>0.409*5</f>
        <v>2.0449999999999999</v>
      </c>
      <c r="M2" t="s">
        <v>22</v>
      </c>
      <c r="N2" s="2">
        <f>AVERAGE(C2:C5)</f>
        <v>9.0749999999999997E-2</v>
      </c>
      <c r="O2" s="2">
        <f t="shared" ref="O2:S2" si="1">AVERAGE(D2:D5)</f>
        <v>0.19474999999999998</v>
      </c>
      <c r="P2" s="2">
        <f t="shared" si="1"/>
        <v>0.36525000000000007</v>
      </c>
      <c r="Q2" s="2">
        <f t="shared" si="1"/>
        <v>0.58150000000000002</v>
      </c>
      <c r="R2" s="2">
        <f t="shared" si="1"/>
        <v>0.77200000000000002</v>
      </c>
      <c r="S2" s="2">
        <f t="shared" si="1"/>
        <v>2.19</v>
      </c>
      <c r="T2" s="2"/>
    </row>
    <row r="3" spans="1:27" x14ac:dyDescent="0.2">
      <c r="B3">
        <v>2</v>
      </c>
      <c r="C3">
        <v>8.8999999999999996E-2</v>
      </c>
      <c r="D3">
        <v>0.193</v>
      </c>
      <c r="E3">
        <v>0.36099999999999999</v>
      </c>
      <c r="F3">
        <v>0.57799999999999996</v>
      </c>
      <c r="G3">
        <f>0.188*4</f>
        <v>0.752</v>
      </c>
      <c r="H3">
        <f>0.445*5</f>
        <v>2.2250000000000001</v>
      </c>
      <c r="M3" s="4" t="s">
        <v>23</v>
      </c>
      <c r="N3" s="2">
        <f>AVERAGE(C6:C9)</f>
        <v>9.0499999999999997E-2</v>
      </c>
      <c r="O3" s="2">
        <f t="shared" ref="O3:S3" si="2">AVERAGE(D6:D9)</f>
        <v>0.15775</v>
      </c>
      <c r="P3" s="2">
        <f t="shared" si="2"/>
        <v>0.25750000000000001</v>
      </c>
      <c r="Q3" s="2">
        <f>AVERAGE(F6:F9)</f>
        <v>0.38600000000000001</v>
      </c>
      <c r="R3" s="2">
        <f t="shared" si="2"/>
        <v>0.47699999999999998</v>
      </c>
      <c r="S3" s="2">
        <f t="shared" si="2"/>
        <v>0.86375000000000002</v>
      </c>
      <c r="T3" s="2"/>
    </row>
    <row r="4" spans="1:27" x14ac:dyDescent="0.2">
      <c r="B4">
        <v>3</v>
      </c>
      <c r="C4">
        <v>0.10199999999999999</v>
      </c>
      <c r="D4">
        <v>0.19700000000000001</v>
      </c>
      <c r="E4">
        <v>0.376</v>
      </c>
      <c r="F4">
        <f>0.298*2</f>
        <v>0.59599999999999997</v>
      </c>
      <c r="G4">
        <f>0.202*4</f>
        <v>0.80800000000000005</v>
      </c>
      <c r="H4">
        <f>0.442*5</f>
        <v>2.21</v>
      </c>
      <c r="M4" s="4" t="s">
        <v>14</v>
      </c>
      <c r="N4" s="2">
        <v>8.8499999999999995E-2</v>
      </c>
      <c r="O4" s="2">
        <v>0.17375000000000002</v>
      </c>
      <c r="P4" s="2">
        <v>0.3105</v>
      </c>
      <c r="Q4" s="2">
        <v>0.4985</v>
      </c>
      <c r="R4" s="2">
        <v>0.628</v>
      </c>
      <c r="S4" s="2">
        <v>1.7237499999999999</v>
      </c>
      <c r="T4" s="2"/>
      <c r="U4" s="4"/>
      <c r="V4" s="2"/>
      <c r="W4" s="2"/>
      <c r="X4" s="2"/>
      <c r="Y4" s="2"/>
      <c r="Z4" s="2"/>
      <c r="AA4" s="2"/>
    </row>
    <row r="5" spans="1:27" x14ac:dyDescent="0.2">
      <c r="B5">
        <v>4</v>
      </c>
      <c r="C5">
        <v>0.09</v>
      </c>
      <c r="D5">
        <v>0.20200000000000001</v>
      </c>
      <c r="E5">
        <v>0.38200000000000001</v>
      </c>
      <c r="F5">
        <f>0.297*2</f>
        <v>0.59399999999999997</v>
      </c>
      <c r="G5">
        <f>0.198*4</f>
        <v>0.79200000000000004</v>
      </c>
      <c r="H5">
        <f>0.456*5</f>
        <v>2.2800000000000002</v>
      </c>
      <c r="M5" s="4" t="s">
        <v>13</v>
      </c>
      <c r="N5" s="2">
        <v>9.2749999999999999E-2</v>
      </c>
      <c r="O5" s="2">
        <v>0.18274999999999997</v>
      </c>
      <c r="P5" s="2">
        <v>0.32925000000000004</v>
      </c>
      <c r="Q5" s="2">
        <v>0.52500000000000002</v>
      </c>
      <c r="R5" s="2">
        <v>0.69600000000000006</v>
      </c>
      <c r="S5" s="2">
        <v>1.6662500000000002</v>
      </c>
      <c r="T5" s="2"/>
    </row>
    <row r="6" spans="1:27" x14ac:dyDescent="0.2">
      <c r="A6" s="4" t="s">
        <v>12</v>
      </c>
      <c r="B6">
        <v>5</v>
      </c>
      <c r="C6">
        <v>0.09</v>
      </c>
      <c r="D6">
        <v>0.154</v>
      </c>
      <c r="E6">
        <v>0.249</v>
      </c>
      <c r="F6">
        <f>0.186*2</f>
        <v>0.372</v>
      </c>
      <c r="G6">
        <f>0.113*4</f>
        <v>0.45200000000000001</v>
      </c>
      <c r="H6">
        <f>0.177*5</f>
        <v>0.88500000000000001</v>
      </c>
      <c r="M6" s="4" t="s">
        <v>15</v>
      </c>
      <c r="N6" s="2">
        <f>AVERAGE(C18:C21)</f>
        <v>9.5750000000000002E-2</v>
      </c>
      <c r="O6" s="2">
        <f>AVERAGE(D18:D21)</f>
        <v>0.151</v>
      </c>
      <c r="P6" s="2">
        <f t="shared" ref="P6:R6" si="3">AVERAGE(E18:E21)</f>
        <v>0.24299999999999999</v>
      </c>
      <c r="Q6" s="2">
        <f>AVERAGE(F19:F21)</f>
        <v>0.34599999999999992</v>
      </c>
      <c r="R6" s="2">
        <f t="shared" si="3"/>
        <v>0.46200000000000002</v>
      </c>
      <c r="S6" s="2">
        <f>AVERAGE(H18,H20:H21)</f>
        <v>1.0483333333333333</v>
      </c>
      <c r="T6" s="2"/>
    </row>
    <row r="7" spans="1:27" x14ac:dyDescent="0.2">
      <c r="B7">
        <v>6</v>
      </c>
      <c r="C7">
        <v>9.2999999999999999E-2</v>
      </c>
      <c r="D7">
        <v>0.16300000000000001</v>
      </c>
      <c r="E7">
        <v>0.27100000000000002</v>
      </c>
      <c r="F7">
        <f>0.204*2</f>
        <v>0.40799999999999997</v>
      </c>
      <c r="G7">
        <f>0.123*4</f>
        <v>0.49199999999999999</v>
      </c>
      <c r="H7">
        <f>0.182*5</f>
        <v>0.90999999999999992</v>
      </c>
      <c r="M7" s="4"/>
      <c r="N7" s="2"/>
      <c r="O7" s="2"/>
      <c r="P7" s="2"/>
      <c r="Q7" s="2"/>
      <c r="R7" s="2"/>
      <c r="S7" s="2"/>
      <c r="T7" s="2"/>
    </row>
    <row r="8" spans="1:27" x14ac:dyDescent="0.2">
      <c r="B8">
        <v>7</v>
      </c>
      <c r="C8">
        <v>8.5999999999999993E-2</v>
      </c>
      <c r="D8">
        <v>0.154</v>
      </c>
      <c r="E8">
        <v>0.25800000000000001</v>
      </c>
      <c r="F8">
        <f>0.196*2</f>
        <v>0.39200000000000002</v>
      </c>
      <c r="G8">
        <f>0.125*4</f>
        <v>0.5</v>
      </c>
      <c r="H8">
        <f>0.162*5</f>
        <v>0.81</v>
      </c>
      <c r="M8" s="4"/>
      <c r="N8" s="2"/>
      <c r="O8" s="2"/>
      <c r="P8" s="2"/>
      <c r="Q8" s="2"/>
      <c r="R8" s="2"/>
      <c r="S8" s="2"/>
      <c r="T8" s="2"/>
    </row>
    <row r="9" spans="1:27" x14ac:dyDescent="0.2">
      <c r="B9">
        <v>8</v>
      </c>
      <c r="C9" s="2">
        <v>9.2999999999999999E-2</v>
      </c>
      <c r="D9">
        <v>0.16</v>
      </c>
      <c r="E9">
        <v>0.252</v>
      </c>
      <c r="F9">
        <f>0.186*2</f>
        <v>0.372</v>
      </c>
      <c r="G9">
        <f>0.116*4</f>
        <v>0.46400000000000002</v>
      </c>
      <c r="H9">
        <f>0.17*5</f>
        <v>0.85000000000000009</v>
      </c>
      <c r="M9" s="4"/>
      <c r="N9" s="3">
        <v>0</v>
      </c>
      <c r="O9" s="3">
        <v>2</v>
      </c>
      <c r="P9" s="3">
        <v>4</v>
      </c>
      <c r="Q9" s="6">
        <v>6</v>
      </c>
      <c r="R9" s="6">
        <v>7.5</v>
      </c>
      <c r="S9" s="3">
        <v>24</v>
      </c>
      <c r="T9" s="2"/>
    </row>
    <row r="10" spans="1:27" x14ac:dyDescent="0.2">
      <c r="A10" s="4" t="s">
        <v>13</v>
      </c>
      <c r="B10">
        <v>9</v>
      </c>
      <c r="C10">
        <v>9.1999999999999998E-2</v>
      </c>
      <c r="D10">
        <v>0.188</v>
      </c>
      <c r="E10">
        <v>0.33</v>
      </c>
      <c r="F10">
        <f>0.266*2</f>
        <v>0.53200000000000003</v>
      </c>
      <c r="G10">
        <f>0.18*4</f>
        <v>0.72</v>
      </c>
      <c r="H10">
        <f>0.334*5</f>
        <v>1.6700000000000002</v>
      </c>
      <c r="L10" t="s">
        <v>6</v>
      </c>
      <c r="M10" t="s">
        <v>8</v>
      </c>
      <c r="N10" s="2">
        <f>STDEV(C2:C5)</f>
        <v>8.3016062702748437E-3</v>
      </c>
      <c r="O10" s="2">
        <f t="shared" ref="O10:S10" si="4">STDEV(D2:D5)</f>
        <v>6.3442887702247659E-3</v>
      </c>
      <c r="P10" s="2">
        <f t="shared" si="4"/>
        <v>1.7839562774911263E-2</v>
      </c>
      <c r="Q10" s="2">
        <f t="shared" si="4"/>
        <v>1.7616280348965049E-2</v>
      </c>
      <c r="R10" s="2">
        <f t="shared" si="4"/>
        <v>3.3625387234449335E-2</v>
      </c>
      <c r="S10" s="2">
        <f t="shared" si="4"/>
        <v>0.10124228365658305</v>
      </c>
      <c r="T10" s="2"/>
    </row>
    <row r="11" spans="1:27" x14ac:dyDescent="0.2">
      <c r="B11">
        <v>10</v>
      </c>
      <c r="C11">
        <v>9.5000000000000001E-2</v>
      </c>
      <c r="D11">
        <v>0.18099999999999999</v>
      </c>
      <c r="E11">
        <v>0.33</v>
      </c>
      <c r="F11">
        <f>0.269*2</f>
        <v>0.53800000000000003</v>
      </c>
      <c r="G11">
        <f>0.178*4</f>
        <v>0.71199999999999997</v>
      </c>
      <c r="H11">
        <f>0.337*5</f>
        <v>1.6850000000000001</v>
      </c>
      <c r="M11" s="4" t="s">
        <v>12</v>
      </c>
      <c r="N11" s="2">
        <f>STDEV(C6:C9)</f>
        <v>3.3166247903554024E-3</v>
      </c>
      <c r="O11" s="2">
        <f t="shared" ref="O11:S11" si="5">STDEV(D6:D9)</f>
        <v>4.500000000000004E-3</v>
      </c>
      <c r="P11" s="2">
        <f t="shared" si="5"/>
        <v>9.7467943448089726E-3</v>
      </c>
      <c r="Q11" s="2">
        <f t="shared" si="5"/>
        <v>1.7435595774162687E-2</v>
      </c>
      <c r="R11" s="2">
        <f t="shared" si="5"/>
        <v>2.2715633383201081E-2</v>
      </c>
      <c r="S11" s="2">
        <f t="shared" si="5"/>
        <v>4.3469337852483192E-2</v>
      </c>
    </row>
    <row r="12" spans="1:27" x14ac:dyDescent="0.2">
      <c r="B12">
        <v>11</v>
      </c>
      <c r="C12">
        <v>0.09</v>
      </c>
      <c r="D12">
        <v>0.18</v>
      </c>
      <c r="E12">
        <v>0.32900000000000001</v>
      </c>
      <c r="F12">
        <f>0.26*2</f>
        <v>0.52</v>
      </c>
      <c r="G12">
        <f>0.167*4</f>
        <v>0.66800000000000004</v>
      </c>
      <c r="H12">
        <f>0.333*5</f>
        <v>1.665</v>
      </c>
      <c r="M12" s="4" t="s">
        <v>13</v>
      </c>
      <c r="N12" s="2">
        <f>STDEV(C10:C13)</f>
        <v>2.2173557826083469E-3</v>
      </c>
      <c r="O12" s="2">
        <f t="shared" ref="O12:S12" si="6">STDEV(D10:D13)</f>
        <v>3.5939764421413075E-3</v>
      </c>
      <c r="P12" s="2">
        <f t="shared" si="6"/>
        <v>9.5742710775633896E-4</v>
      </c>
      <c r="Q12" s="2">
        <f t="shared" si="6"/>
        <v>1.2489995996796809E-2</v>
      </c>
      <c r="R12" s="2">
        <f t="shared" si="6"/>
        <v>2.4221202832779894E-2</v>
      </c>
      <c r="S12" s="2">
        <f t="shared" si="6"/>
        <v>1.6520189667999195E-2</v>
      </c>
    </row>
    <row r="13" spans="1:27" x14ac:dyDescent="0.2">
      <c r="B13">
        <v>12</v>
      </c>
      <c r="C13">
        <v>9.4E-2</v>
      </c>
      <c r="D13">
        <v>0.182</v>
      </c>
      <c r="E13">
        <v>0.32800000000000001</v>
      </c>
      <c r="F13">
        <f>0.255*2</f>
        <v>0.51</v>
      </c>
      <c r="G13">
        <f>0.171*4</f>
        <v>0.68400000000000005</v>
      </c>
      <c r="H13">
        <f>0.329*5</f>
        <v>1.645</v>
      </c>
      <c r="M13" s="4" t="s">
        <v>14</v>
      </c>
      <c r="N13" s="2">
        <f>STDEV(C14:C17)</f>
        <v>1.0661457061146441E-2</v>
      </c>
      <c r="O13" s="2">
        <f t="shared" ref="O13:S13" si="7">STDEV(D14:D17)</f>
        <v>4.4999999999999884E-3</v>
      </c>
      <c r="P13" s="2">
        <f t="shared" si="7"/>
        <v>1.1818065267490567E-2</v>
      </c>
      <c r="Q13" s="2">
        <f t="shared" si="7"/>
        <v>2.2649503305812241E-2</v>
      </c>
      <c r="R13" s="2">
        <f t="shared" si="7"/>
        <v>2.7904599381941824E-2</v>
      </c>
      <c r="S13" s="2">
        <f t="shared" si="7"/>
        <v>0.14002231964940443</v>
      </c>
    </row>
    <row r="14" spans="1:27" x14ac:dyDescent="0.2">
      <c r="A14" s="4" t="s">
        <v>14</v>
      </c>
      <c r="B14">
        <v>13</v>
      </c>
      <c r="C14">
        <v>8.1000000000000003E-2</v>
      </c>
      <c r="D14">
        <v>0.17</v>
      </c>
      <c r="E14">
        <v>0.29899999999999999</v>
      </c>
      <c r="F14">
        <f>0.233*2</f>
        <v>0.46600000000000003</v>
      </c>
      <c r="G14">
        <f>0.149*4</f>
        <v>0.59599999999999997</v>
      </c>
      <c r="H14">
        <f>0.384*5</f>
        <v>1.92</v>
      </c>
      <c r="M14" s="4" t="s">
        <v>15</v>
      </c>
      <c r="N14" s="2">
        <f>STDEV(C18:C21)</f>
        <v>1.004572877727976E-2</v>
      </c>
      <c r="O14" s="2">
        <f t="shared" ref="O14:R14" si="8">STDEV(D18:D21)</f>
        <v>1.6852299546352711E-2</v>
      </c>
      <c r="P14" s="2">
        <f t="shared" si="8"/>
        <v>2.5560386016907764E-2</v>
      </c>
      <c r="Q14" s="2">
        <f>STDEV(F19:F21)</f>
        <v>9.9999999999999811E-3</v>
      </c>
      <c r="R14" s="2">
        <f t="shared" si="8"/>
        <v>3.6441734316577198E-2</v>
      </c>
      <c r="S14" s="2">
        <f>STDEV(H18, H20:H21)</f>
        <v>8.1291655988381353E-2</v>
      </c>
    </row>
    <row r="15" spans="1:27" x14ac:dyDescent="0.2">
      <c r="B15">
        <v>14</v>
      </c>
      <c r="C15">
        <v>0.104</v>
      </c>
      <c r="D15">
        <v>0.17899999999999999</v>
      </c>
      <c r="E15">
        <v>0.32500000000000001</v>
      </c>
      <c r="F15">
        <f>0.259*2</f>
        <v>0.51800000000000002</v>
      </c>
      <c r="G15">
        <f>0.166*4</f>
        <v>0.66400000000000003</v>
      </c>
      <c r="H15">
        <f>0.345*5</f>
        <v>1.7249999999999999</v>
      </c>
      <c r="M15" s="4"/>
      <c r="S15" s="1"/>
    </row>
    <row r="16" spans="1:27" x14ac:dyDescent="0.2">
      <c r="B16">
        <v>15</v>
      </c>
      <c r="C16">
        <v>8.2000000000000003E-2</v>
      </c>
      <c r="D16">
        <v>0.17</v>
      </c>
      <c r="E16">
        <v>0.30299999999999999</v>
      </c>
      <c r="F16">
        <f>0.251*2</f>
        <v>0.502</v>
      </c>
      <c r="G16">
        <f>0.157*4</f>
        <v>0.628</v>
      </c>
      <c r="H16">
        <f>0.321*5</f>
        <v>1.605</v>
      </c>
      <c r="M16" s="4"/>
      <c r="S16" s="1"/>
    </row>
    <row r="17" spans="1:19" x14ac:dyDescent="0.2">
      <c r="B17">
        <v>16</v>
      </c>
      <c r="C17">
        <v>8.6999999999999994E-2</v>
      </c>
      <c r="D17">
        <v>0.17599999999999999</v>
      </c>
      <c r="E17">
        <v>0.315</v>
      </c>
      <c r="F17">
        <f>0.254*2</f>
        <v>0.50800000000000001</v>
      </c>
      <c r="G17">
        <f>0.156*4</f>
        <v>0.624</v>
      </c>
      <c r="H17">
        <f>0.329*5</f>
        <v>1.645</v>
      </c>
      <c r="M17" s="4"/>
      <c r="S17" s="1"/>
    </row>
    <row r="18" spans="1:19" x14ac:dyDescent="0.2">
      <c r="A18" s="4" t="s">
        <v>15</v>
      </c>
      <c r="B18">
        <v>17</v>
      </c>
      <c r="C18">
        <v>9.0999999999999998E-2</v>
      </c>
      <c r="D18">
        <v>0.14599999999999999</v>
      </c>
      <c r="E18">
        <v>0.23499999999999999</v>
      </c>
      <c r="F18" s="7">
        <f>0.39*2</f>
        <v>0.78</v>
      </c>
      <c r="G18">
        <f>0.111*4</f>
        <v>0.44400000000000001</v>
      </c>
      <c r="H18">
        <f>0.204*5</f>
        <v>1.02</v>
      </c>
      <c r="M18" s="4"/>
    </row>
    <row r="19" spans="1:19" x14ac:dyDescent="0.2">
      <c r="A19" s="4"/>
      <c r="B19">
        <v>18</v>
      </c>
      <c r="C19">
        <v>8.6999999999999994E-2</v>
      </c>
      <c r="D19">
        <v>0.14199999999999999</v>
      </c>
      <c r="E19">
        <v>0.22900000000000001</v>
      </c>
      <c r="F19">
        <f>0.168*2</f>
        <v>0.33600000000000002</v>
      </c>
      <c r="G19">
        <f>0.116*4</f>
        <v>0.46400000000000002</v>
      </c>
      <c r="H19" s="7">
        <f>0.347*5</f>
        <v>1.7349999999999999</v>
      </c>
      <c r="M19" s="4"/>
    </row>
    <row r="20" spans="1:19" x14ac:dyDescent="0.2">
      <c r="A20" s="4"/>
      <c r="B20">
        <v>19</v>
      </c>
      <c r="C20">
        <v>9.5000000000000001E-2</v>
      </c>
      <c r="D20">
        <v>0.14000000000000001</v>
      </c>
      <c r="E20">
        <v>0.22700000000000001</v>
      </c>
      <c r="F20">
        <f>0.173*2</f>
        <v>0.34599999999999997</v>
      </c>
      <c r="G20">
        <f>0.107*4</f>
        <v>0.42799999999999999</v>
      </c>
      <c r="H20">
        <f>0.197*5</f>
        <v>0.9850000000000001</v>
      </c>
      <c r="M20" s="4"/>
    </row>
    <row r="21" spans="1:19" x14ac:dyDescent="0.2">
      <c r="B21">
        <v>20</v>
      </c>
      <c r="C21">
        <v>0.11</v>
      </c>
      <c r="D21">
        <v>0.17599999999999999</v>
      </c>
      <c r="E21">
        <v>0.28100000000000003</v>
      </c>
      <c r="F21">
        <f>0.178*2</f>
        <v>0.35599999999999998</v>
      </c>
      <c r="G21">
        <f>0.128*4</f>
        <v>0.51200000000000001</v>
      </c>
      <c r="H21">
        <f>0.228*5</f>
        <v>1.1400000000000001</v>
      </c>
      <c r="M21" s="4"/>
    </row>
    <row r="23" spans="1:19" x14ac:dyDescent="0.2">
      <c r="A23" t="s">
        <v>3</v>
      </c>
      <c r="B23" t="s">
        <v>4</v>
      </c>
      <c r="C23" s="1" t="s">
        <v>5</v>
      </c>
      <c r="D23" s="1" t="s">
        <v>16</v>
      </c>
    </row>
    <row r="24" spans="1:19" x14ac:dyDescent="0.2">
      <c r="A24" t="s">
        <v>8</v>
      </c>
      <c r="B24">
        <f>120/(3.3*LOG(D2/C2))</f>
        <v>101.56652924767056</v>
      </c>
      <c r="C24">
        <f>120/(3.3*LOG(E2/D2))</f>
        <v>138.69483676670572</v>
      </c>
      <c r="D24">
        <f>120/(3.3*LOG(F2/E2))</f>
        <v>171.03599336603691</v>
      </c>
    </row>
    <row r="25" spans="1:19" x14ac:dyDescent="0.2">
      <c r="B25">
        <f t="shared" ref="B25:B42" si="9">120/(3.3*LOG(D3/C3))</f>
        <v>108.17124719757912</v>
      </c>
      <c r="C25">
        <f t="shared" ref="C25:C43" si="10">120/(3.3*LOG(E3/D3))</f>
        <v>133.71447208949897</v>
      </c>
      <c r="D25">
        <f t="shared" ref="D25:D43" si="11">120/(3.3*LOG(F3/E3))</f>
        <v>177.88632783652935</v>
      </c>
    </row>
    <row r="26" spans="1:19" x14ac:dyDescent="0.2">
      <c r="B26">
        <f t="shared" si="9"/>
        <v>127.20515711458202</v>
      </c>
      <c r="C26">
        <f t="shared" si="10"/>
        <v>129.53628766988209</v>
      </c>
      <c r="D26">
        <f t="shared" si="11"/>
        <v>181.76509294899503</v>
      </c>
      <c r="S26" s="1"/>
    </row>
    <row r="27" spans="1:19" x14ac:dyDescent="0.2">
      <c r="B27">
        <f t="shared" si="9"/>
        <v>103.56798277001735</v>
      </c>
      <c r="C27">
        <f t="shared" si="10"/>
        <v>131.41330055223887</v>
      </c>
      <c r="D27">
        <f t="shared" si="11"/>
        <v>189.66749319446765</v>
      </c>
    </row>
    <row r="28" spans="1:19" x14ac:dyDescent="0.2">
      <c r="A28" s="4" t="s">
        <v>12</v>
      </c>
      <c r="B28">
        <f t="shared" si="9"/>
        <v>155.88098067903167</v>
      </c>
      <c r="C28">
        <f t="shared" si="10"/>
        <v>174.25664053613369</v>
      </c>
      <c r="D28">
        <f t="shared" si="11"/>
        <v>208.57454972972656</v>
      </c>
    </row>
    <row r="29" spans="1:19" x14ac:dyDescent="0.2">
      <c r="B29">
        <f t="shared" si="9"/>
        <v>149.21190666958273</v>
      </c>
      <c r="C29">
        <f t="shared" si="10"/>
        <v>164.704042916638</v>
      </c>
      <c r="D29">
        <f t="shared" si="11"/>
        <v>204.64549422403951</v>
      </c>
    </row>
    <row r="30" spans="1:19" x14ac:dyDescent="0.2">
      <c r="B30">
        <f t="shared" si="9"/>
        <v>143.71713771338892</v>
      </c>
      <c r="C30">
        <f t="shared" si="10"/>
        <v>162.26595735391831</v>
      </c>
      <c r="D30">
        <f t="shared" si="11"/>
        <v>200.16714240332792</v>
      </c>
    </row>
    <row r="31" spans="1:19" x14ac:dyDescent="0.2">
      <c r="B31">
        <f t="shared" si="9"/>
        <v>154.32054855985527</v>
      </c>
      <c r="C31">
        <f t="shared" si="10"/>
        <v>184.32448037014194</v>
      </c>
      <c r="D31">
        <f t="shared" si="11"/>
        <v>214.98829718065869</v>
      </c>
    </row>
    <row r="32" spans="1:19" x14ac:dyDescent="0.2">
      <c r="A32" s="4" t="s">
        <v>13</v>
      </c>
      <c r="B32">
        <f t="shared" si="9"/>
        <v>117.16220574044056</v>
      </c>
      <c r="C32">
        <f t="shared" si="10"/>
        <v>148.81411906792908</v>
      </c>
      <c r="D32">
        <f t="shared" si="11"/>
        <v>175.3328879402109</v>
      </c>
    </row>
    <row r="33" spans="1:10" x14ac:dyDescent="0.2">
      <c r="B33">
        <f t="shared" si="9"/>
        <v>129.8910193240965</v>
      </c>
      <c r="C33">
        <f t="shared" si="10"/>
        <v>139.41221644704146</v>
      </c>
      <c r="D33">
        <f t="shared" si="11"/>
        <v>171.3097538950326</v>
      </c>
      <c r="J33" t="s">
        <v>7</v>
      </c>
    </row>
    <row r="34" spans="1:10" x14ac:dyDescent="0.2">
      <c r="B34">
        <f t="shared" si="9"/>
        <v>120.79738526863136</v>
      </c>
      <c r="C34">
        <f t="shared" si="10"/>
        <v>138.83309913033955</v>
      </c>
      <c r="D34">
        <f t="shared" si="11"/>
        <v>182.90882536303334</v>
      </c>
    </row>
    <row r="35" spans="1:10" x14ac:dyDescent="0.2">
      <c r="B35">
        <f t="shared" si="9"/>
        <v>126.72749864019802</v>
      </c>
      <c r="C35">
        <f t="shared" si="10"/>
        <v>142.15514960693329</v>
      </c>
      <c r="D35">
        <f t="shared" si="11"/>
        <v>189.6939597694842</v>
      </c>
    </row>
    <row r="36" spans="1:10" x14ac:dyDescent="0.2">
      <c r="A36" s="4" t="s">
        <v>14</v>
      </c>
      <c r="B36">
        <f t="shared" si="9"/>
        <v>112.94320910301057</v>
      </c>
      <c r="C36">
        <f t="shared" si="10"/>
        <v>148.28847647681548</v>
      </c>
      <c r="D36">
        <f t="shared" si="11"/>
        <v>188.69152696340001</v>
      </c>
    </row>
    <row r="37" spans="1:10" x14ac:dyDescent="0.2">
      <c r="B37">
        <f t="shared" si="9"/>
        <v>154.20101732983812</v>
      </c>
      <c r="C37">
        <f t="shared" si="10"/>
        <v>140.38370087309613</v>
      </c>
      <c r="D37">
        <f t="shared" si="11"/>
        <v>179.62105814291746</v>
      </c>
    </row>
    <row r="38" spans="1:10" x14ac:dyDescent="0.2">
      <c r="B38">
        <f t="shared" si="9"/>
        <v>114.84399526276553</v>
      </c>
      <c r="C38">
        <f t="shared" si="10"/>
        <v>144.8786775585051</v>
      </c>
      <c r="D38">
        <f t="shared" si="11"/>
        <v>165.84628211388141</v>
      </c>
    </row>
    <row r="39" spans="1:10" x14ac:dyDescent="0.2">
      <c r="B39">
        <f t="shared" si="9"/>
        <v>118.83797022363967</v>
      </c>
      <c r="C39">
        <f t="shared" si="10"/>
        <v>143.84470116639997</v>
      </c>
      <c r="D39">
        <f t="shared" si="11"/>
        <v>175.20155620581281</v>
      </c>
    </row>
    <row r="40" spans="1:10" x14ac:dyDescent="0.2">
      <c r="A40" s="4" t="s">
        <v>15</v>
      </c>
      <c r="B40">
        <f t="shared" si="9"/>
        <v>177.11449594790295</v>
      </c>
      <c r="C40">
        <f t="shared" si="10"/>
        <v>175.911932962983</v>
      </c>
    </row>
    <row r="41" spans="1:10" x14ac:dyDescent="0.2">
      <c r="A41" s="4"/>
      <c r="B41">
        <f t="shared" si="9"/>
        <v>170.90657323430921</v>
      </c>
      <c r="C41">
        <f t="shared" si="10"/>
        <v>175.20663846108906</v>
      </c>
      <c r="D41">
        <f t="shared" si="11"/>
        <v>218.39524049722829</v>
      </c>
    </row>
    <row r="42" spans="1:10" x14ac:dyDescent="0.2">
      <c r="A42" s="4"/>
      <c r="B42">
        <f t="shared" si="9"/>
        <v>215.93040206576018</v>
      </c>
      <c r="C42">
        <f t="shared" si="10"/>
        <v>173.24446771858317</v>
      </c>
      <c r="D42">
        <f t="shared" si="11"/>
        <v>198.65385615369289</v>
      </c>
    </row>
    <row r="43" spans="1:10" x14ac:dyDescent="0.2">
      <c r="B43">
        <f>120/(3.3*LOG(D21/C21))</f>
        <v>178.14834143373804</v>
      </c>
      <c r="C43">
        <f t="shared" si="10"/>
        <v>178.9604940382855</v>
      </c>
      <c r="D43">
        <f t="shared" si="11"/>
        <v>353.92577964399794</v>
      </c>
    </row>
    <row r="45" spans="1:10" x14ac:dyDescent="0.2">
      <c r="A45" t="s">
        <v>3</v>
      </c>
    </row>
    <row r="46" spans="1:10" x14ac:dyDescent="0.2">
      <c r="B46" t="s">
        <v>4</v>
      </c>
      <c r="C46" s="5" t="s">
        <v>5</v>
      </c>
      <c r="D46" s="1" t="s">
        <v>16</v>
      </c>
    </row>
    <row r="47" spans="1:10" x14ac:dyDescent="0.2">
      <c r="A47" t="s">
        <v>8</v>
      </c>
      <c r="B47">
        <f>AVERAGE(B24:B27)</f>
        <v>110.12772908246225</v>
      </c>
      <c r="C47">
        <f t="shared" ref="C47:D47" si="12">AVERAGE(C24:C27)</f>
        <v>133.33972426958141</v>
      </c>
      <c r="D47">
        <f t="shared" si="12"/>
        <v>180.08872683650722</v>
      </c>
    </row>
    <row r="48" spans="1:10" x14ac:dyDescent="0.2">
      <c r="A48" s="4" t="s">
        <v>12</v>
      </c>
      <c r="B48">
        <f>AVERAGE(B28:B31)</f>
        <v>150.78264340546465</v>
      </c>
      <c r="C48">
        <f t="shared" ref="C48:D48" si="13">AVERAGE(C28:C31)</f>
        <v>171.387780294208</v>
      </c>
      <c r="D48">
        <f t="shared" si="13"/>
        <v>207.09387088443819</v>
      </c>
    </row>
    <row r="49" spans="1:4" x14ac:dyDescent="0.2">
      <c r="A49" s="4" t="s">
        <v>13</v>
      </c>
      <c r="B49">
        <f>AVERAGE(B32:B35)</f>
        <v>123.64452724334161</v>
      </c>
      <c r="C49">
        <f t="shared" ref="C49:D49" si="14">AVERAGE(C32:C35)</f>
        <v>142.30364606306082</v>
      </c>
      <c r="D49">
        <f t="shared" si="14"/>
        <v>179.81135674194024</v>
      </c>
    </row>
    <row r="50" spans="1:4" x14ac:dyDescent="0.2">
      <c r="A50" s="4" t="s">
        <v>14</v>
      </c>
      <c r="B50">
        <f>AVERAGE(B36:B39)</f>
        <v>125.20654797981348</v>
      </c>
      <c r="C50">
        <f t="shared" ref="C50:D50" si="15">AVERAGE(C36:C39)</f>
        <v>144.34888901870417</v>
      </c>
      <c r="D50">
        <f t="shared" si="15"/>
        <v>177.34010585650293</v>
      </c>
    </row>
    <row r="51" spans="1:4" x14ac:dyDescent="0.2">
      <c r="A51" s="4" t="s">
        <v>15</v>
      </c>
      <c r="B51">
        <f>AVERAGE(B40:B43)</f>
        <v>185.52495317042758</v>
      </c>
      <c r="C51">
        <f>AVERAGE(C40:C43)</f>
        <v>175.8308832952352</v>
      </c>
      <c r="D51">
        <f>AVERAGE(D40:D43)</f>
        <v>256.9916254316397</v>
      </c>
    </row>
    <row r="52" spans="1:4" x14ac:dyDescent="0.2">
      <c r="A52" s="4"/>
    </row>
    <row r="53" spans="1:4" x14ac:dyDescent="0.2">
      <c r="A53" s="4"/>
    </row>
    <row r="54" spans="1:4" x14ac:dyDescent="0.2">
      <c r="A54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D026-93C8-40AB-BF61-6F40903F4BFA}">
  <dimension ref="A1:J21"/>
  <sheetViews>
    <sheetView workbookViewId="0">
      <selection activeCell="D11" sqref="D11"/>
    </sheetView>
  </sheetViews>
  <sheetFormatPr baseColWidth="10" defaultColWidth="8.83203125" defaultRowHeight="16" x14ac:dyDescent="0.2"/>
  <cols>
    <col min="4" max="4" width="18.6640625" customWidth="1"/>
    <col min="8" max="8" width="17.6640625" customWidth="1"/>
    <col min="9" max="9" width="11.6640625" bestFit="1" customWidth="1"/>
  </cols>
  <sheetData>
    <row r="1" spans="1:10" x14ac:dyDescent="0.2">
      <c r="A1" t="s">
        <v>3</v>
      </c>
      <c r="B1" s="1" t="s">
        <v>5</v>
      </c>
      <c r="E1" t="s">
        <v>17</v>
      </c>
      <c r="F1" t="s">
        <v>18</v>
      </c>
      <c r="H1" t="s">
        <v>19</v>
      </c>
      <c r="I1" t="s">
        <v>19</v>
      </c>
      <c r="J1" t="s">
        <v>20</v>
      </c>
    </row>
    <row r="2" spans="1:10" x14ac:dyDescent="0.2">
      <c r="A2" t="s">
        <v>8</v>
      </c>
      <c r="B2">
        <v>138.69483676670572</v>
      </c>
      <c r="D2" t="s">
        <v>8</v>
      </c>
      <c r="E2">
        <f>AVERAGE(B2:B5)</f>
        <v>133.33972426958141</v>
      </c>
      <c r="F2">
        <f>STDEV(B2:B5)</f>
        <v>3.9578994467630659</v>
      </c>
      <c r="H2" t="s">
        <v>8</v>
      </c>
      <c r="I2" s="8" t="s">
        <v>21</v>
      </c>
      <c r="J2" s="8" t="s">
        <v>21</v>
      </c>
    </row>
    <row r="3" spans="1:10" x14ac:dyDescent="0.2">
      <c r="B3">
        <v>133.71447208949897</v>
      </c>
      <c r="D3" s="4" t="s">
        <v>12</v>
      </c>
      <c r="E3">
        <f>AVERAGE(B6:B9)</f>
        <v>171.387780294208</v>
      </c>
      <c r="F3">
        <f>STDEV(B6:B9)</f>
        <v>10.057643312902096</v>
      </c>
      <c r="H3" s="4" t="s">
        <v>12</v>
      </c>
      <c r="I3">
        <f>TTEST(B2:B5,B6:B9,2,2)</f>
        <v>4.1043550012027306E-4</v>
      </c>
      <c r="J3" s="8" t="s">
        <v>21</v>
      </c>
    </row>
    <row r="4" spans="1:10" x14ac:dyDescent="0.2">
      <c r="B4">
        <v>129.53628766988209</v>
      </c>
      <c r="D4" s="4" t="s">
        <v>13</v>
      </c>
      <c r="E4">
        <f>AVERAGE(B10:B13)</f>
        <v>142.30364606306082</v>
      </c>
      <c r="F4">
        <f>STDEV(B10:B13)</f>
        <v>4.5757830361303817</v>
      </c>
      <c r="H4" s="4" t="s">
        <v>13</v>
      </c>
      <c r="I4">
        <f>TTEST(B2:B5,B10:B13,2,2)</f>
        <v>2.5176044117673126E-2</v>
      </c>
      <c r="J4">
        <f>TTEST(B6:B9,B10:B13,2,2)</f>
        <v>1.8935955571605866E-3</v>
      </c>
    </row>
    <row r="5" spans="1:10" x14ac:dyDescent="0.2">
      <c r="B5">
        <v>131.41330055223887</v>
      </c>
      <c r="D5" s="4" t="s">
        <v>14</v>
      </c>
      <c r="E5">
        <f>AVERAGE(B14:B17)</f>
        <v>144.34888901870417</v>
      </c>
      <c r="F5">
        <f>STDEV(B14:B17)</f>
        <v>3.2546350362467136</v>
      </c>
      <c r="H5" s="4" t="s">
        <v>14</v>
      </c>
      <c r="I5">
        <f>TTEST(B2:B5,B14:B17,2,2)</f>
        <v>5.1100192572362865E-3</v>
      </c>
      <c r="J5">
        <f>TTEST(B6:B9,B14:B17,2,2)</f>
        <v>2.1876285165178758E-3</v>
      </c>
    </row>
    <row r="6" spans="1:10" x14ac:dyDescent="0.2">
      <c r="A6" s="4" t="s">
        <v>12</v>
      </c>
      <c r="B6">
        <v>174.25664053613369</v>
      </c>
      <c r="D6" s="4" t="s">
        <v>15</v>
      </c>
      <c r="E6">
        <f>AVERAGE(B18:B21)</f>
        <v>175.8308832952352</v>
      </c>
      <c r="F6">
        <f>STDEV(B18:B21)</f>
        <v>2.3720778233273543</v>
      </c>
      <c r="H6" s="4" t="s">
        <v>15</v>
      </c>
      <c r="I6">
        <f>TTEST(B2:B5,B18:B21,2,2)</f>
        <v>1.6518499784449668E-6</v>
      </c>
      <c r="J6">
        <f>TTEST(B6:B9,B18:B21,2,2)</f>
        <v>0.42284872973277066</v>
      </c>
    </row>
    <row r="7" spans="1:10" x14ac:dyDescent="0.2">
      <c r="B7">
        <v>164.704042916638</v>
      </c>
    </row>
    <row r="8" spans="1:10" x14ac:dyDescent="0.2">
      <c r="B8">
        <v>162.26595735391831</v>
      </c>
    </row>
    <row r="9" spans="1:10" x14ac:dyDescent="0.2">
      <c r="B9">
        <v>184.32448037014194</v>
      </c>
    </row>
    <row r="10" spans="1:10" x14ac:dyDescent="0.2">
      <c r="A10" s="4" t="s">
        <v>13</v>
      </c>
      <c r="B10">
        <v>148.81411906792908</v>
      </c>
    </row>
    <row r="11" spans="1:10" x14ac:dyDescent="0.2">
      <c r="B11">
        <v>139.41221644704146</v>
      </c>
    </row>
    <row r="12" spans="1:10" x14ac:dyDescent="0.2">
      <c r="B12">
        <v>138.83309913033955</v>
      </c>
    </row>
    <row r="13" spans="1:10" x14ac:dyDescent="0.2">
      <c r="B13">
        <v>142.15514960693329</v>
      </c>
    </row>
    <row r="14" spans="1:10" x14ac:dyDescent="0.2">
      <c r="A14" s="4" t="s">
        <v>14</v>
      </c>
      <c r="B14">
        <v>148.28847647681548</v>
      </c>
    </row>
    <row r="15" spans="1:10" x14ac:dyDescent="0.2">
      <c r="B15">
        <v>140.38370087309613</v>
      </c>
    </row>
    <row r="16" spans="1:10" x14ac:dyDescent="0.2">
      <c r="B16">
        <v>144.8786775585051</v>
      </c>
    </row>
    <row r="17" spans="1:2" x14ac:dyDescent="0.2">
      <c r="B17">
        <v>143.84470116639997</v>
      </c>
    </row>
    <row r="18" spans="1:2" x14ac:dyDescent="0.2">
      <c r="A18" s="4" t="s">
        <v>15</v>
      </c>
      <c r="B18">
        <v>175.911932962983</v>
      </c>
    </row>
    <row r="19" spans="1:2" x14ac:dyDescent="0.2">
      <c r="A19" s="4"/>
      <c r="B19">
        <v>175.20663846108906</v>
      </c>
    </row>
    <row r="20" spans="1:2" x14ac:dyDescent="0.2">
      <c r="A20" s="4"/>
      <c r="B20">
        <v>173.24446771858317</v>
      </c>
    </row>
    <row r="21" spans="1:2" x14ac:dyDescent="0.2">
      <c r="B21">
        <v>178.9604940382855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pFs</vt:lpstr>
      <vt:lpstr>Generation Times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2020-07-28T15:15:01Z</dcterms:created>
  <dcterms:modified xsi:type="dcterms:W3CDTF">2022-05-25T21:36:14Z</dcterms:modified>
</cp:coreProperties>
</file>